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7.01.2025." sheetId="1" r:id="GemRid3598"/>
  </sheets>
  <definedNames/>
  <calcPr calcId="124519"/>
</workbook>
</file>

<file path=xl/sharedStrings.xml><?xml version="1.0" encoding="utf-8"?>
<sst xmlns="http://schemas.openxmlformats.org/spreadsheetml/2006/main" count="72" uniqueCount="72">
  <si>
    <t>KURSNA LISTA BANJALUČKE BERZE - 27.01.2025.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</si>
  <si>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</si>
  <si>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</si>
  <si>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</si>
  <si>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</si>
  <si>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</si>
  <si>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</si>
  <si>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</si>
  <si>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</si>
  <si>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</si>
  <si>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</si>
  <si>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</si>
  <si>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</si>
  <si>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</si>
  <si>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</si>
  <si>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</si>
  <si>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</si>
  <si>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</si>
  <si>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</si>
  <si>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</si>
  <si>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ELBJ-R-A</t>
  </si>
  <si>
    <t>ODS Elektro - Bijeljina a.d. Bijeljina</t>
  </si>
  <si>
    <t>0,351</t>
  </si>
  <si>
    <t>0,379</t>
  </si>
  <si>
    <t>0,36</t>
  </si>
  <si>
    <t>ELDO-R-A</t>
  </si>
  <si>
    <t>ODS Elektro Doboj a.d. Doboj</t>
  </si>
  <si>
    <t>1,2</t>
  </si>
  <si>
    <t>1,33</t>
  </si>
  <si>
    <t>HELV-R-A</t>
  </si>
  <si>
    <t>Hidroelektrane na Vrbasu a.d. Mrkonjić Grad</t>
  </si>
  <si>
    <t>0,382</t>
  </si>
  <si>
    <t>0,397</t>
  </si>
  <si>
    <t>0,387</t>
  </si>
  <si>
    <t>HETR-R-A</t>
  </si>
  <si>
    <t>Hidroelektrane na Trebišnjici a.d. Trebinje</t>
  </si>
  <si>
    <t>0,412</t>
  </si>
  <si>
    <t>0,367</t>
  </si>
  <si>
    <t>TLKM-R-A</t>
  </si>
  <si>
    <t>Telekom Srpske a.d. Banja Luka</t>
  </si>
  <si>
    <t>1,16</t>
  </si>
  <si>
    <t>1,17</t>
  </si>
  <si>
    <t>Službeno berzansko tržište - Lista C</t>
  </si>
  <si>
    <t>RITE-R-A</t>
  </si>
  <si>
    <t>RiTE Gacko a.d. Gacko</t>
  </si>
  <si>
    <t>0,013</t>
  </si>
  <si>
    <t>0,014</t>
  </si>
  <si>
    <t>Slobodno tržište - Tržište akcija</t>
  </si>
  <si>
    <t>GRAD-R-A</t>
  </si>
  <si>
    <t>Gradnja GP a.d. Mrkonjić Grad</t>
  </si>
  <si>
    <t>0,05</t>
  </si>
  <si>
    <t/>
  </si>
  <si>
    <t>0,05(A)</t>
  </si>
  <si>
    <t>MATE-R-A</t>
  </si>
  <si>
    <t>Matex a.d. Banja Luka</t>
  </si>
  <si>
    <t>1,06</t>
  </si>
  <si>
    <t>ZVST-R-A</t>
  </si>
  <si>
    <t>Zvornik - stan a.d. Zvornik</t>
  </si>
  <si>
    <t>0,1</t>
  </si>
  <si>
    <t>0,25(A)</t>
  </si>
  <si>
    <t>Efektivni prinos do dospijeća %</t>
  </si>
  <si>
    <t>Min cijena</t>
  </si>
  <si>
    <t>Broj prometovanih HOV</t>
  </si>
  <si>
    <t>Službeno berzansko tržište - Tržište obveznica</t>
  </si>
  <si>
    <t>MDPF-O-F</t>
  </si>
  <si>
    <t>MKD PRO FIN d.o.o. Istočno Sarajevo - 6. emisija</t>
  </si>
  <si>
    <t>100(A)</t>
  </si>
  <si>
    <t>MDPF-O-L</t>
  </si>
  <si>
    <t>MKD PRO FIN d.o.o. Istočno Sarajevo - 12. emisija</t>
  </si>
  <si>
    <t>100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</si>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</sst>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59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902.02000000</v>
      </c>
      <c r="J2" s="9">
        <v>-32.72000000</v>
      </c>
      <c r="K2" s="10">
        <v>-3.50000000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3186.66000000</v>
      </c>
      <c r="J3" s="12">
        <v>1.23000000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-2.70000000</v>
      </c>
      <c r="H11" s="40">
        <v>0.36000000</v>
      </c>
      <c r="I11" s="40">
        <v>0.35900000</v>
      </c>
      <c r="J11" s="41">
        <v>13000</v>
      </c>
      <c r="K11" s="10">
        <v>4675.00000000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-5.00000000</v>
      </c>
      <c r="H12" s="40">
        <v>1.33000000</v>
      </c>
      <c r="I12" s="40">
        <v>1.33000000</v>
      </c>
      <c r="J12" s="41">
        <v>100</v>
      </c>
      <c r="K12" s="10">
        <v>133.00000000</v>
      </c>
    </row>
    <row r="13">
      <c r="A13" s="37" t="s">
        <v>29</v>
      </c>
      <c r="B13" s="38" t="s">
        <v>30</v>
      </c>
      <c r="C13" s="39"/>
      <c r="D13" s="40" t="s">
        <v>31</v>
      </c>
      <c r="E13" s="40" t="s">
        <v>32</v>
      </c>
      <c r="F13" s="40" t="s">
        <v>33</v>
      </c>
      <c r="G13" s="40">
        <v>-1.53000000</v>
      </c>
      <c r="H13" s="40">
        <v>0.39300000</v>
      </c>
      <c r="I13" s="40">
        <v>0.38200000</v>
      </c>
      <c r="J13" s="41">
        <v>9000</v>
      </c>
      <c r="K13" s="10">
        <v>3482.00000000</v>
      </c>
    </row>
    <row r="14">
      <c r="A14" s="37" t="s">
        <v>34</v>
      </c>
      <c r="B14" s="38" t="s">
        <v>35</v>
      </c>
      <c r="C14" s="39"/>
      <c r="D14" s="40" t="s">
        <v>24</v>
      </c>
      <c r="E14" s="40" t="s">
        <v>36</v>
      </c>
      <c r="F14" s="40" t="s">
        <v>37</v>
      </c>
      <c r="G14" s="40">
        <v>-10.92000000</v>
      </c>
      <c r="H14" s="40">
        <v>0.38000000</v>
      </c>
      <c r="I14" s="40">
        <v>0.36500000</v>
      </c>
      <c r="J14" s="41">
        <v>9996</v>
      </c>
      <c r="K14" s="10">
        <v>3671.10000000</v>
      </c>
    </row>
    <row r="15">
      <c r="A15" s="37" t="s">
        <v>38</v>
      </c>
      <c r="B15" s="38" t="s">
        <v>39</v>
      </c>
      <c r="C15" s="39"/>
      <c r="D15" s="40" t="s">
        <v>40</v>
      </c>
      <c r="E15" s="40" t="s">
        <v>41</v>
      </c>
      <c r="F15" s="40" t="s">
        <v>41</v>
      </c>
      <c r="G15" s="40">
        <v>-0.85000000</v>
      </c>
      <c r="H15" s="40">
        <v>1.17000000</v>
      </c>
      <c r="I15" s="40">
        <v>1.17000000</v>
      </c>
      <c r="J15" s="41">
        <v>2000</v>
      </c>
      <c r="K15" s="10">
        <v>2340.00000000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42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43</v>
      </c>
      <c r="B18" s="38" t="s">
        <v>44</v>
      </c>
      <c r="C18" s="39"/>
      <c r="D18" s="40" t="s">
        <v>45</v>
      </c>
      <c r="E18" s="40" t="s">
        <v>46</v>
      </c>
      <c r="F18" s="40" t="s">
        <v>46</v>
      </c>
      <c r="G18" s="40">
        <v>0.00000000</v>
      </c>
      <c r="H18" s="40">
        <v>0.01400000</v>
      </c>
      <c r="I18" s="40">
        <v>0.01300000</v>
      </c>
      <c r="J18" s="41">
        <v>131293</v>
      </c>
      <c r="K18" s="10">
        <v>1827.09000000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47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48</v>
      </c>
      <c r="B21" s="38" t="s">
        <v>49</v>
      </c>
      <c r="C21" s="39"/>
      <c r="D21" s="40" t="s">
        <v>50</v>
      </c>
      <c r="E21" s="40" t="s">
        <v>51</v>
      </c>
      <c r="F21" s="40" t="s">
        <v>52</v>
      </c>
      <c r="G21" s="40">
        <v>0.00000000</v>
      </c>
      <c r="H21" s="40">
        <v>0.05000000</v>
      </c>
      <c r="I21" s="40">
        <v>0.05000000</v>
      </c>
      <c r="J21" s="41">
        <v>255335</v>
      </c>
      <c r="K21" s="10">
        <v>12766.75000000</v>
      </c>
    </row>
    <row r="22">
      <c r="A22" s="37" t="s">
        <v>53</v>
      </c>
      <c r="B22" s="38" t="s">
        <v>54</v>
      </c>
      <c r="C22" s="39"/>
      <c r="D22" s="40" t="s">
        <v>55</v>
      </c>
      <c r="E22" s="40" t="s">
        <v>51</v>
      </c>
      <c r="F22" s="40" t="s">
        <v>55</v>
      </c>
      <c r="G22" s="40">
        <v>0.00000000</v>
      </c>
      <c r="H22" s="40">
        <v>1.06000000</v>
      </c>
      <c r="I22" s="40">
        <v>1.06000000</v>
      </c>
      <c r="J22" s="41">
        <v>488</v>
      </c>
      <c r="K22" s="10">
        <v>517.28000000</v>
      </c>
    </row>
    <row r="23">
      <c r="A23" s="37" t="s">
        <v>56</v>
      </c>
      <c r="B23" s="38" t="s">
        <v>57</v>
      </c>
      <c r="C23" s="39"/>
      <c r="D23" s="40" t="s">
        <v>58</v>
      </c>
      <c r="E23" s="40" t="s">
        <v>51</v>
      </c>
      <c r="F23" s="40" t="s">
        <v>59</v>
      </c>
      <c r="G23" s="40">
        <v>66.67000000</v>
      </c>
      <c r="H23" s="40">
        <v>0.25000000</v>
      </c>
      <c r="I23" s="40">
        <v>0.25000000</v>
      </c>
      <c r="J23" s="41">
        <v>4209</v>
      </c>
      <c r="K23" s="10">
        <v>1052.25000000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 ht="38" customHeight="1">
      <c r="A25" s="42" t="s">
        <v>7</v>
      </c>
      <c r="B25" s="43" t="s">
        <v>8</v>
      </c>
      <c r="C25" s="44" t="s">
        <v>60</v>
      </c>
      <c r="D25" s="44" t="s">
        <v>11</v>
      </c>
      <c r="E25" s="44" t="s">
        <v>12</v>
      </c>
      <c r="F25" s="44" t="s">
        <v>13</v>
      </c>
      <c r="G25" s="44" t="s">
        <v>14</v>
      </c>
      <c r="H25" s="44" t="s">
        <v>15</v>
      </c>
      <c r="I25" s="44" t="s">
        <v>61</v>
      </c>
      <c r="J25" s="45" t="s">
        <v>62</v>
      </c>
      <c r="K25" s="46" t="s">
        <v>18</v>
      </c>
    </row>
    <row r="26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3"/>
    </row>
    <row r="27">
      <c r="A27" s="34" t="s">
        <v>63</v>
      </c>
      <c r="B27" s="35"/>
      <c r="C27" s="35"/>
      <c r="D27" s="35"/>
      <c r="E27" s="35"/>
      <c r="F27" s="35"/>
      <c r="G27" s="35"/>
      <c r="H27" s="35"/>
      <c r="I27" s="35"/>
      <c r="J27" s="35"/>
      <c r="K27" s="36"/>
    </row>
    <row r="28">
      <c r="A28" s="37" t="s">
        <v>64</v>
      </c>
      <c r="B28" s="47" t="s">
        <v>65</v>
      </c>
      <c r="C28" s="48">
        <v>7.805635</v>
      </c>
      <c r="D28" s="40" t="s">
        <v>51</v>
      </c>
      <c r="E28" s="40" t="s">
        <v>51</v>
      </c>
      <c r="F28" s="40" t="s">
        <v>66</v>
      </c>
      <c r="G28" s="40">
        <v>0.00000000</v>
      </c>
      <c r="H28" s="40">
        <v>100.00000000</v>
      </c>
      <c r="I28" s="40">
        <v>100.00000000</v>
      </c>
      <c r="J28" s="41">
        <v>100</v>
      </c>
      <c r="K28" s="10">
        <v>5280.07000000</v>
      </c>
    </row>
    <row r="29">
      <c r="A29" s="37" t="s">
        <v>67</v>
      </c>
      <c r="B29" s="47" t="s">
        <v>68</v>
      </c>
      <c r="C29" s="48">
        <v>7.776286</v>
      </c>
      <c r="D29" s="40" t="s">
        <v>51</v>
      </c>
      <c r="E29" s="40" t="s">
        <v>69</v>
      </c>
      <c r="F29" s="40" t="s">
        <v>66</v>
      </c>
      <c r="G29" s="40">
        <v>0.00000000</v>
      </c>
      <c r="H29" s="40">
        <v>100.00000000</v>
      </c>
      <c r="I29" s="40">
        <v>100.00000000</v>
      </c>
      <c r="J29" s="41">
        <v>20401</v>
      </c>
      <c r="K29" s="10">
        <v>19893.91000000</v>
      </c>
    </row>
    <row r="30">
      <c r="A30" s="31"/>
      <c r="B30" s="32"/>
      <c r="C30" s="32"/>
      <c r="D30" s="32"/>
      <c r="E30" s="32"/>
      <c r="F30" s="32"/>
      <c r="G30" s="32"/>
      <c r="H30" s="32"/>
      <c r="I30" s="32"/>
      <c r="J30" s="32"/>
      <c r="K30" s="33"/>
    </row>
    <row r="31">
      <c r="A31" s="49" t="s">
        <v>70</v>
      </c>
      <c r="B31" s="50"/>
      <c r="C31" s="50"/>
      <c r="D31" s="50"/>
      <c r="E31" s="50"/>
      <c r="F31" s="50"/>
      <c r="G31" s="50"/>
      <c r="H31" s="50"/>
      <c r="I31" s="51"/>
      <c r="J31" s="52">
        <f ca="1">SUM(J11:J30)</f>
        <v>0</v>
      </c>
      <c r="K31" s="53">
        <f ca="1">SUM(K11:K30)</f>
        <v>0</v>
      </c>
    </row>
    <row r="32">
      <c r="A32" s="54" t="s">
        <v>71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8">
    <mergeCell ref="A16:K16"/>
    <mergeCell ref="A19:K19"/>
    <mergeCell ref="B15:C15"/>
    <mergeCell ref="A24:K24"/>
    <mergeCell ref="B22:C22"/>
    <mergeCell ref="A2:G5"/>
    <mergeCell ref="B23:C23"/>
    <mergeCell ref="B13:C13"/>
    <mergeCell ref="A6:K6"/>
    <mergeCell ref="A27:K27"/>
    <mergeCell ref="A10:K10"/>
    <mergeCell ref="A30:K30"/>
    <mergeCell ref="B18:C18"/>
    <mergeCell ref="A32:K151"/>
    <mergeCell ref="A17:K17"/>
    <mergeCell ref="A20:K20"/>
    <mergeCell ref="B12:C12"/>
    <mergeCell ref="B21:C21"/>
    <mergeCell ref="B14:C14"/>
    <mergeCell ref="F7:K7"/>
    <mergeCell ref="A26:K26"/>
    <mergeCell ref="A31:I31"/>
    <mergeCell ref="D7:E7"/>
    <mergeCell ref="A1:G1"/>
    <mergeCell ref="A9:K9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